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1640"/>
  </bookViews>
  <sheets>
    <sheet name="Hox, guyq" sheetId="1" r:id="rId1"/>
    <sheet name="varzakal." sheetId="2" r:id="rId2"/>
  </sheets>
  <calcPr calcId="162913"/>
</workbook>
</file>

<file path=xl/calcChain.xml><?xml version="1.0" encoding="utf-8"?>
<calcChain xmlns="http://schemas.openxmlformats.org/spreadsheetml/2006/main">
  <c r="L50" i="1" l="1"/>
  <c r="I16" i="1" l="1"/>
  <c r="J16" i="1"/>
  <c r="K62" i="1" l="1"/>
  <c r="L62" i="1" s="1"/>
  <c r="K61" i="1"/>
  <c r="K63" i="1" s="1"/>
  <c r="F62" i="1"/>
  <c r="F61" i="1"/>
  <c r="L61" i="1" l="1"/>
  <c r="L63" i="1" s="1"/>
  <c r="H65" i="1"/>
  <c r="G65" i="1"/>
  <c r="J32" i="1"/>
  <c r="I32" i="1"/>
  <c r="C65" i="1" l="1"/>
  <c r="F24" i="1"/>
  <c r="C59" i="1"/>
  <c r="J59" i="1"/>
  <c r="I59" i="1"/>
  <c r="H59" i="1"/>
  <c r="G59" i="1"/>
  <c r="E59" i="1"/>
  <c r="D59" i="1"/>
  <c r="K53" i="1"/>
  <c r="F53" i="1"/>
  <c r="L53" i="1" s="1"/>
  <c r="K58" i="1"/>
  <c r="F58" i="1"/>
  <c r="K30" i="1"/>
  <c r="L58" i="1" l="1"/>
  <c r="L59" i="1" s="1"/>
  <c r="F59" i="1"/>
  <c r="K59" i="1" s="1"/>
  <c r="L30" i="1"/>
  <c r="F9" i="1"/>
  <c r="L9" i="1" s="1"/>
  <c r="F10" i="1"/>
  <c r="L10" i="1" s="1"/>
  <c r="K24" i="1" l="1"/>
  <c r="L24" i="1" s="1"/>
  <c r="J25" i="1"/>
  <c r="K54" i="1" l="1"/>
  <c r="L54" i="1" s="1"/>
  <c r="G56" i="1" l="1"/>
  <c r="H56" i="1"/>
  <c r="I56" i="1"/>
  <c r="J56" i="1"/>
  <c r="F55" i="1"/>
  <c r="C56" i="1"/>
  <c r="F56" i="1" s="1"/>
  <c r="K55" i="1"/>
  <c r="K56" i="1" s="1"/>
  <c r="L56" i="1" l="1"/>
  <c r="L55" i="1"/>
  <c r="C51" i="1"/>
  <c r="D51" i="1"/>
  <c r="E51" i="1"/>
  <c r="J51" i="1"/>
  <c r="I51" i="1"/>
  <c r="H51" i="1"/>
  <c r="G51" i="1"/>
  <c r="K50" i="1"/>
  <c r="K49" i="1"/>
  <c r="K48" i="1"/>
  <c r="L48" i="1" s="1"/>
  <c r="K47" i="1"/>
  <c r="K46" i="1"/>
  <c r="L46" i="1" s="1"/>
  <c r="K45" i="1"/>
  <c r="L45" i="1" s="1"/>
  <c r="K44" i="1"/>
  <c r="K43" i="1"/>
  <c r="K42" i="1"/>
  <c r="J39" i="1"/>
  <c r="I39" i="1"/>
  <c r="H39" i="1"/>
  <c r="G39" i="1"/>
  <c r="E39" i="1"/>
  <c r="D39" i="1"/>
  <c r="C39" i="1"/>
  <c r="E32" i="1"/>
  <c r="D32" i="1"/>
  <c r="C32" i="1"/>
  <c r="F47" i="1"/>
  <c r="F44" i="1"/>
  <c r="F43" i="1"/>
  <c r="F42" i="1"/>
  <c r="F41" i="1"/>
  <c r="K41" i="1"/>
  <c r="F50" i="1"/>
  <c r="F49" i="1"/>
  <c r="K38" i="1"/>
  <c r="F38" i="1"/>
  <c r="K37" i="1"/>
  <c r="F37" i="1"/>
  <c r="K36" i="1"/>
  <c r="F36" i="1"/>
  <c r="K35" i="1"/>
  <c r="F35" i="1"/>
  <c r="K34" i="1"/>
  <c r="F34" i="1"/>
  <c r="G32" i="1"/>
  <c r="H32" i="1"/>
  <c r="G28" i="1"/>
  <c r="H28" i="1"/>
  <c r="I28" i="1"/>
  <c r="J28" i="1"/>
  <c r="G25" i="1"/>
  <c r="H25" i="1"/>
  <c r="H22" i="1"/>
  <c r="C28" i="1"/>
  <c r="C25" i="1"/>
  <c r="C22" i="1"/>
  <c r="C16" i="1"/>
  <c r="D16" i="1"/>
  <c r="E16" i="1"/>
  <c r="C11" i="1"/>
  <c r="H16" i="1"/>
  <c r="G16" i="1"/>
  <c r="J11" i="1"/>
  <c r="H11" i="1"/>
  <c r="G11" i="1"/>
  <c r="F31" i="1"/>
  <c r="D28" i="1"/>
  <c r="E28" i="1"/>
  <c r="I65" i="1"/>
  <c r="E11" i="1"/>
  <c r="D11" i="1"/>
  <c r="D65" i="1" s="1"/>
  <c r="D25" i="1"/>
  <c r="E25" i="1"/>
  <c r="I25" i="1"/>
  <c r="F11" i="1" l="1"/>
  <c r="L42" i="1"/>
  <c r="L43" i="1"/>
  <c r="F51" i="1"/>
  <c r="L47" i="1"/>
  <c r="K39" i="1"/>
  <c r="F28" i="1"/>
  <c r="L41" i="1"/>
  <c r="F39" i="1"/>
  <c r="F32" i="1"/>
  <c r="K51" i="1"/>
  <c r="L44" i="1"/>
  <c r="L49" i="1"/>
  <c r="L38" i="1"/>
  <c r="L37" i="1"/>
  <c r="L35" i="1"/>
  <c r="L36" i="1"/>
  <c r="L34" i="1"/>
  <c r="J22" i="1"/>
  <c r="J65" i="1" s="1"/>
  <c r="I22" i="1"/>
  <c r="E22" i="1"/>
  <c r="E65" i="1" s="1"/>
  <c r="D22" i="1"/>
  <c r="F20" i="1"/>
  <c r="L20" i="1" s="1"/>
  <c r="L39" i="1" l="1"/>
  <c r="F27" i="1"/>
  <c r="L27" i="1" s="1"/>
  <c r="K31" i="1"/>
  <c r="K11" i="1"/>
  <c r="K19" i="1"/>
  <c r="K21" i="1"/>
  <c r="K25" i="1"/>
  <c r="K28" i="1"/>
  <c r="L28" i="1" s="1"/>
  <c r="F13" i="1"/>
  <c r="F14" i="1"/>
  <c r="F15" i="1"/>
  <c r="F18" i="1"/>
  <c r="G18" i="1" s="1"/>
  <c r="G22" i="1" s="1"/>
  <c r="K22" i="1" s="1"/>
  <c r="F19" i="1"/>
  <c r="F21" i="1"/>
  <c r="F22" i="1"/>
  <c r="F65" i="1" s="1"/>
  <c r="F25" i="1"/>
  <c r="F16" i="1" l="1"/>
  <c r="L31" i="1"/>
  <c r="K32" i="1"/>
  <c r="K18" i="1"/>
  <c r="L18" i="1" s="1"/>
  <c r="L21" i="1"/>
  <c r="L22" i="1"/>
  <c r="K16" i="1"/>
  <c r="L11" i="1"/>
  <c r="L19" i="1"/>
  <c r="L25" i="1"/>
  <c r="L32" i="1" l="1"/>
  <c r="L65" i="1" s="1"/>
  <c r="K65" i="1"/>
  <c r="L16" i="1"/>
</calcChain>
</file>

<file path=xl/sharedStrings.xml><?xml version="1.0" encoding="utf-8"?>
<sst xmlns="http://schemas.openxmlformats.org/spreadsheetml/2006/main" count="106" uniqueCount="90">
  <si>
    <t>Հ/հ</t>
  </si>
  <si>
    <t>Ընդամենը</t>
  </si>
  <si>
    <t>հազ. դրամ</t>
  </si>
  <si>
    <t xml:space="preserve">Մարզի, համայնքի և հարկատուի                          անվանումը/անունը </t>
  </si>
  <si>
    <t>Հողի հարկի
ապառքը</t>
  </si>
  <si>
    <t>Գույքահարկի
ապառքը</t>
  </si>
  <si>
    <t>Ընդամենը`             11=5+10</t>
  </si>
  <si>
    <t>Իրավաբանա
կան անձանց ապառքի գումարը</t>
  </si>
  <si>
    <t>Ֆիզիկական անձանց ապառքի գումարը</t>
  </si>
  <si>
    <t>Տույժերը 
և տուգանքները</t>
  </si>
  <si>
    <t>Ընդամենը
 հողի հարկի ապառքը և տույժերն ու տուգանքները` 5=2+3+4</t>
  </si>
  <si>
    <t xml:space="preserve">Իրավաբանական անձանց ապառքի գումարը շենքերի և շինությունների և փոխադրամիջոցների մասով        </t>
  </si>
  <si>
    <t xml:space="preserve">Ֆիզիկական անձանց ապառքի գումարը         </t>
  </si>
  <si>
    <t>Ընդամենը գույքահարկի 
ապառքը և
տույժերն ու տուգանքները` 10=6+7+8+9</t>
  </si>
  <si>
    <t>շենքերի և շինությունների մասով</t>
  </si>
  <si>
    <t xml:space="preserve">փոխադրամիջոցների մասով </t>
  </si>
  <si>
    <t>Հարությունյան Լյուդմիլա</t>
  </si>
  <si>
    <t>Հարությունյան Շիրազ</t>
  </si>
  <si>
    <t>Եղիազարով Սիմյոն</t>
  </si>
  <si>
    <t>Առաքելյան Սերյոժա</t>
  </si>
  <si>
    <t xml:space="preserve">Մարզի, համայնքի և վարձակալի                          անվանումը/անունը </t>
  </si>
  <si>
    <t>Խոշոր ապառքների մասով ընդհանուր գումարը, որից՝</t>
  </si>
  <si>
    <t>Այդ թվում՝ հողերի մասով</t>
  </si>
  <si>
    <t xml:space="preserve">Այդ թվում` շենքերի, շինությունների և փոխադրամիջոցների </t>
  </si>
  <si>
    <t xml:space="preserve">Իրավաբանա
կան անձանց մասով </t>
  </si>
  <si>
    <t xml:space="preserve">Ֆիզիկական անձանց մասով </t>
  </si>
  <si>
    <t>Ընդամենը`             4=2+3,                       4=7+10</t>
  </si>
  <si>
    <t>Իրավաբանա
կան անձանց մասով</t>
  </si>
  <si>
    <t>Ֆիզիկական անձանց մասով</t>
  </si>
  <si>
    <t>Ընդամենը` 7=5+6</t>
  </si>
  <si>
    <t>Ընդամենը` 10=8+9</t>
  </si>
  <si>
    <t>Ոսկանյան Կամո</t>
  </si>
  <si>
    <t>Հովսեփյան Ռոբերտ</t>
  </si>
  <si>
    <t>Հովսեփյան Կառլեն</t>
  </si>
  <si>
    <t>Բաբաջանյան Լևոն</t>
  </si>
  <si>
    <t>Հ/Հ</t>
  </si>
  <si>
    <t>Խոյ համայնքի ղեկավար՝                                                            Ա․Մեխակյան</t>
  </si>
  <si>
    <t>Ֆինանսատնտեսագիտական բաժնի պետ՝                                   Շ․Պողոսյան</t>
  </si>
  <si>
    <t>ՏԵՂԵԿԱՆՔ                             
ՀՀ _Արմավիրի մարզի համայնքներում  վարձակալության տրված գույքի մասով խոշոր (500 հազ. դրամ և ավելի ) պարտավորություններ                                                                            ունեցող ֆիզիկական և իրավաբանական անձանց վերաբերյալ` «01» նոյեմբեր   2022թ. դրությամբ</t>
  </si>
  <si>
    <t>Գալստյան Խաչատուր Անդրանիկի</t>
  </si>
  <si>
    <t xml:space="preserve">Զաքարյան  Ռշտունի </t>
  </si>
  <si>
    <t xml:space="preserve">Սարգսյան Տելման </t>
  </si>
  <si>
    <t>Խաչատրյան Բենիկ</t>
  </si>
  <si>
    <t>Աղաջանյան Արմեն</t>
  </si>
  <si>
    <t>Աղաջանյան Արսեն</t>
  </si>
  <si>
    <t>Գավճեան Եղիկ</t>
  </si>
  <si>
    <t>Մակարյան Արթուր</t>
  </si>
  <si>
    <t>¶¨áñ·Û³Ý Ü³ñ»Ï Ð³ÙÉ»ïÇ</t>
  </si>
  <si>
    <t>Ð³Ùµ³ñÓáõÙÛ³Ý ¶áõñ·»Ý È³íñ»ÝïÇ</t>
  </si>
  <si>
    <t>Զաքարյա Անահիտ Հեկտորի</t>
  </si>
  <si>
    <t>Եփրեմյան Ռոմիկ Սուրենի</t>
  </si>
  <si>
    <t>Տուլեուով Ռինատ</t>
  </si>
  <si>
    <t>Կարապետյան Ռոզա Գ.</t>
  </si>
  <si>
    <t>Ղազարյան Լյուդվիգ Գ.</t>
  </si>
  <si>
    <t>Մելքոնյան Արամայիս Արեգի</t>
  </si>
  <si>
    <t xml:space="preserve">Հարությունյան Արամայիս </t>
  </si>
  <si>
    <t>Համբարձումյան Ռուտամ Լ.</t>
  </si>
  <si>
    <t>ԸՆԴԱՄԵՆԸ</t>
  </si>
  <si>
    <t xml:space="preserve"> </t>
  </si>
  <si>
    <t>Պողոսյան   Էդիկ</t>
  </si>
  <si>
    <t>Յայլոյան Արայիկ</t>
  </si>
  <si>
    <t>Ասատրյան Նունուֆար</t>
  </si>
  <si>
    <t>Խոյ համայնքի ղեկավար՝                                   Ա.Մեխակյան</t>
  </si>
  <si>
    <t>Ֆին․ բաժնի պետ՝                                                Շ․Պողոսյան</t>
  </si>
  <si>
    <t>1.Ամբերդ</t>
  </si>
  <si>
    <t>2.Այգեշատ</t>
  </si>
  <si>
    <t>Նազարյան Արտավազդ</t>
  </si>
  <si>
    <t>Մովսիսյան Անդրանիկ</t>
  </si>
  <si>
    <t>3.Գեղակերտ</t>
  </si>
  <si>
    <t>4.Մրգաստան</t>
  </si>
  <si>
    <t>5.Արշալույս</t>
  </si>
  <si>
    <t>6.Ծիածան</t>
  </si>
  <si>
    <t>7.Մոնթեավան</t>
  </si>
  <si>
    <t>8.Հայթաղ</t>
  </si>
  <si>
    <t>9.Շահումյան</t>
  </si>
  <si>
    <t>1.955.167</t>
  </si>
  <si>
    <t>2.549.056</t>
  </si>
  <si>
    <t>601.200</t>
  </si>
  <si>
    <t>765.696</t>
  </si>
  <si>
    <t>1.571.453</t>
  </si>
  <si>
    <t>2.190.623</t>
  </si>
  <si>
    <t>Ծաղկունք</t>
  </si>
  <si>
    <t>Մելիքյան Սարգիս</t>
  </si>
  <si>
    <t>Ջաղացպանյան Ստեփան</t>
  </si>
  <si>
    <t>10.Ծաղկալանջ</t>
  </si>
  <si>
    <t>Բաղդասարյան Լյուդվիկ</t>
  </si>
  <si>
    <t>596.889</t>
  </si>
  <si>
    <t>166.496</t>
  </si>
  <si>
    <t>624.170</t>
  </si>
  <si>
    <t>ՏԵՂԵԿԱՆՔ                             
ՀՀ Արմավիրի մարզի  Խոյ  հողի հարկի և գույքահարկի գծով խոշոր (500 հազ. դրամ և ավելի ) պարտավորություններ                                                                            ունեցող ֆիզիկական և իրավաբանական անձանց վերաբերյալ` «30» ապրիլի 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</si>
</sst>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3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/>
    <xf numFmtId="164" fontId="2" fillId="2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1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164" fontId="1" fillId="0" borderId="3" xfId="0" applyNumberFormat="1" applyFont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/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12" borderId="1" xfId="0" applyNumberFormat="1" applyFont="1" applyFill="1" applyBorder="1" applyAlignment="1">
      <alignment horizontal="center" vertical="center"/>
    </xf>
    <xf numFmtId="164" fontId="1" fillId="12" borderId="3" xfId="0" applyNumberFormat="1" applyFont="1" applyFill="1" applyBorder="1" applyAlignment="1">
      <alignment horizontal="center" vertical="center" wrapText="1"/>
    </xf>
    <xf numFmtId="164" fontId="1" fillId="1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9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64" fontId="7" fillId="11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1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1" fillId="12" borderId="3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 vertical="center" wrapText="1"/>
    </xf>
    <xf numFmtId="164" fontId="1" fillId="14" borderId="4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 vertical="center"/>
    </xf>
    <xf numFmtId="164" fontId="1" fillId="13" borderId="3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/>
    <xf numFmtId="164" fontId="1" fillId="12" borderId="1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 applyAlignment="1">
      <alignment horizontal="center" vertical="center"/>
    </xf>
    <xf numFmtId="164" fontId="1" fillId="14" borderId="3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/>
    <xf numFmtId="164" fontId="1" fillId="13" borderId="4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164" fontId="1" fillId="1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64" fontId="7" fillId="13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0" fontId="10" fillId="0" borderId="1" xfId="0" applyFont="1" applyBorder="1"/>
    <xf numFmtId="0" fontId="9" fillId="8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165" fontId="1" fillId="12" borderId="1" xfId="0" applyNumberFormat="1" applyFont="1" applyFill="1" applyBorder="1" applyAlignment="1">
      <alignment horizontal="center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R6" sqref="R6"/>
    </sheetView>
  </sheetViews>
  <sheetFormatPr defaultColWidth="8.85546875" defaultRowHeight="17.25" x14ac:dyDescent="0.3"/>
  <cols>
    <col min="1" max="1" width="3.42578125" style="60" customWidth="1"/>
    <col min="2" max="2" width="39.5703125" style="43" customWidth="1"/>
    <col min="3" max="3" width="12.5703125" style="43" customWidth="1"/>
    <col min="4" max="4" width="13.5703125" style="43" customWidth="1"/>
    <col min="5" max="5" width="13.42578125" style="43" customWidth="1"/>
    <col min="6" max="6" width="12.85546875" style="43" customWidth="1"/>
    <col min="7" max="7" width="10.7109375" style="43" customWidth="1"/>
    <col min="8" max="8" width="12.5703125" style="43" customWidth="1"/>
    <col min="9" max="10" width="13.85546875" style="43" customWidth="1"/>
    <col min="11" max="11" width="13" style="43" customWidth="1"/>
    <col min="12" max="12" width="18.5703125" style="43" customWidth="1"/>
    <col min="13" max="13" width="14.28515625" style="44" customWidth="1"/>
    <col min="14" max="14" width="14.28515625" style="45" customWidth="1"/>
    <col min="15" max="135" width="14.28515625" style="43" customWidth="1"/>
    <col min="136" max="136" width="8.85546875" style="43"/>
    <col min="137" max="137" width="15.28515625" style="43" customWidth="1"/>
    <col min="138" max="138" width="14.7109375" style="43" customWidth="1"/>
    <col min="139" max="139" width="13.28515625" style="43" customWidth="1"/>
    <col min="140" max="140" width="12.140625" style="43" customWidth="1"/>
    <col min="141" max="141" width="15.140625" style="43" customWidth="1"/>
    <col min="142" max="16384" width="8.85546875" style="43"/>
  </cols>
  <sheetData>
    <row r="1" spans="1:14" ht="3" hidden="1" customHeight="1" x14ac:dyDescent="0.3"/>
    <row r="2" spans="1:14" ht="48.6" customHeight="1" x14ac:dyDescent="0.3">
      <c r="A2" s="99" t="s">
        <v>89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4" ht="17.25" hidden="1" customHeight="1" x14ac:dyDescent="0.3">
      <c r="B3" s="95"/>
      <c r="C3" s="95"/>
      <c r="D3" s="95"/>
      <c r="E3" s="95"/>
      <c r="F3" s="95"/>
      <c r="L3" s="8" t="s">
        <v>2</v>
      </c>
    </row>
    <row r="4" spans="1:14" ht="13.5" customHeight="1" x14ac:dyDescent="0.3">
      <c r="A4" s="100" t="s">
        <v>35</v>
      </c>
      <c r="B4" s="101" t="s">
        <v>3</v>
      </c>
      <c r="C4" s="100" t="s">
        <v>4</v>
      </c>
      <c r="D4" s="100"/>
      <c r="E4" s="100"/>
      <c r="F4" s="100"/>
      <c r="G4" s="104" t="s">
        <v>5</v>
      </c>
      <c r="H4" s="105"/>
      <c r="I4" s="105"/>
      <c r="J4" s="105"/>
      <c r="K4" s="105"/>
      <c r="L4" s="106" t="s">
        <v>6</v>
      </c>
    </row>
    <row r="5" spans="1:14" ht="31.15" customHeight="1" x14ac:dyDescent="0.3">
      <c r="A5" s="100"/>
      <c r="B5" s="102"/>
      <c r="C5" s="100" t="s">
        <v>7</v>
      </c>
      <c r="D5" s="100" t="s">
        <v>8</v>
      </c>
      <c r="E5" s="100" t="s">
        <v>9</v>
      </c>
      <c r="F5" s="107" t="s">
        <v>10</v>
      </c>
      <c r="G5" s="101" t="s">
        <v>11</v>
      </c>
      <c r="H5" s="104" t="s">
        <v>12</v>
      </c>
      <c r="I5" s="110"/>
      <c r="J5" s="100" t="s">
        <v>9</v>
      </c>
      <c r="K5" s="111" t="s">
        <v>13</v>
      </c>
      <c r="L5" s="106"/>
      <c r="M5" s="9"/>
    </row>
    <row r="6" spans="1:14" ht="125.45" customHeight="1" x14ac:dyDescent="0.3">
      <c r="A6" s="100"/>
      <c r="B6" s="103"/>
      <c r="C6" s="100"/>
      <c r="D6" s="100"/>
      <c r="E6" s="100"/>
      <c r="F6" s="108"/>
      <c r="G6" s="109"/>
      <c r="H6" s="97" t="s">
        <v>14</v>
      </c>
      <c r="I6" s="96" t="s">
        <v>15</v>
      </c>
      <c r="J6" s="100"/>
      <c r="K6" s="112"/>
      <c r="L6" s="106"/>
    </row>
    <row r="7" spans="1:14" ht="13.5" customHeight="1" x14ac:dyDescent="0.3">
      <c r="A7" s="46"/>
      <c r="B7" s="11">
        <v>1</v>
      </c>
      <c r="C7" s="8">
        <v>2</v>
      </c>
      <c r="D7" s="8">
        <v>3</v>
      </c>
      <c r="E7" s="8">
        <v>4</v>
      </c>
      <c r="F7" s="12">
        <v>5</v>
      </c>
      <c r="G7" s="8">
        <v>6</v>
      </c>
      <c r="H7" s="8">
        <v>7</v>
      </c>
      <c r="I7" s="8">
        <v>8</v>
      </c>
      <c r="J7" s="8">
        <v>9</v>
      </c>
      <c r="K7" s="47">
        <v>10</v>
      </c>
      <c r="L7" s="13">
        <v>11</v>
      </c>
    </row>
    <row r="8" spans="1:14" s="14" customFormat="1" ht="14.45" customHeight="1" x14ac:dyDescent="0.35">
      <c r="A8" s="63">
        <v>1</v>
      </c>
      <c r="B8" s="122" t="s">
        <v>64</v>
      </c>
      <c r="C8" s="18"/>
      <c r="D8" s="18"/>
      <c r="E8" s="18"/>
      <c r="F8" s="2"/>
      <c r="G8" s="2"/>
      <c r="H8" s="2"/>
      <c r="I8" s="2"/>
      <c r="J8" s="2"/>
      <c r="K8" s="19"/>
      <c r="L8" s="1"/>
      <c r="M8" s="44"/>
      <c r="N8" s="15"/>
    </row>
    <row r="9" spans="1:14" s="14" customFormat="1" ht="17.25" customHeight="1" x14ac:dyDescent="0.35">
      <c r="A9" s="63"/>
      <c r="B9" s="54" t="s">
        <v>16</v>
      </c>
      <c r="C9" s="64">
        <v>0</v>
      </c>
      <c r="D9" s="64">
        <v>1852.3</v>
      </c>
      <c r="E9" s="65">
        <v>1059.9259999999999</v>
      </c>
      <c r="F9" s="51">
        <f>SUM(C9:E9)</f>
        <v>2912.2259999999997</v>
      </c>
      <c r="G9" s="48">
        <v>0</v>
      </c>
      <c r="H9" s="48">
        <v>0</v>
      </c>
      <c r="I9" s="48">
        <v>0</v>
      </c>
      <c r="J9" s="48">
        <v>0</v>
      </c>
      <c r="K9" s="52">
        <v>0</v>
      </c>
      <c r="L9" s="82">
        <f>F9+K9</f>
        <v>2912.2259999999997</v>
      </c>
      <c r="M9" s="44"/>
      <c r="N9" s="15"/>
    </row>
    <row r="10" spans="1:14" s="45" customFormat="1" ht="17.25" customHeight="1" x14ac:dyDescent="0.3">
      <c r="A10" s="63"/>
      <c r="B10" s="55" t="s">
        <v>17</v>
      </c>
      <c r="C10" s="64">
        <v>0</v>
      </c>
      <c r="D10" s="64">
        <v>1852.3140000000001</v>
      </c>
      <c r="E10" s="65">
        <v>1214.7629999999999</v>
      </c>
      <c r="F10" s="51">
        <f>SUM(C10:E10)</f>
        <v>3067.0770000000002</v>
      </c>
      <c r="G10" s="42">
        <v>0</v>
      </c>
      <c r="H10" s="42">
        <v>0</v>
      </c>
      <c r="I10" s="42">
        <v>0</v>
      </c>
      <c r="J10" s="42">
        <v>0</v>
      </c>
      <c r="K10" s="52">
        <v>0</v>
      </c>
      <c r="L10" s="82">
        <f>F10+K10</f>
        <v>3067.0770000000002</v>
      </c>
      <c r="M10" s="44"/>
    </row>
    <row r="11" spans="1:14" s="45" customFormat="1" ht="17.25" customHeight="1" x14ac:dyDescent="0.3">
      <c r="A11" s="20"/>
      <c r="B11" s="16" t="s">
        <v>1</v>
      </c>
      <c r="C11" s="17">
        <f>SUM(C9:C10)</f>
        <v>0</v>
      </c>
      <c r="D11" s="17">
        <f>SUM(D9:D10)</f>
        <v>3704.614</v>
      </c>
      <c r="E11" s="66">
        <f>SUM(E9:E10)</f>
        <v>2274.6889999999999</v>
      </c>
      <c r="F11" s="83">
        <f>C11+D11+E11</f>
        <v>5979.3029999999999</v>
      </c>
      <c r="G11" s="17">
        <f>SUM(G9:G10)</f>
        <v>0</v>
      </c>
      <c r="H11" s="17">
        <f>SUM(H9:H10)</f>
        <v>0</v>
      </c>
      <c r="I11" s="17"/>
      <c r="J11" s="17">
        <f>SUM(J9:J10)</f>
        <v>0</v>
      </c>
      <c r="K11" s="84">
        <f t="shared" ref="K11:K28" si="0">G11+H11+I11+J11</f>
        <v>0</v>
      </c>
      <c r="L11" s="76">
        <f t="shared" ref="L11:L25" si="1">F11+K11</f>
        <v>5979.3029999999999</v>
      </c>
      <c r="M11" s="44"/>
    </row>
    <row r="12" spans="1:14" s="45" customFormat="1" ht="17.25" customHeight="1" x14ac:dyDescent="0.3">
      <c r="A12" s="20">
        <v>2</v>
      </c>
      <c r="B12" s="123" t="s">
        <v>65</v>
      </c>
      <c r="C12" s="42"/>
      <c r="D12" s="42"/>
      <c r="E12" s="65"/>
      <c r="F12" s="79"/>
      <c r="G12" s="42"/>
      <c r="H12" s="42"/>
      <c r="I12" s="42"/>
      <c r="J12" s="42"/>
      <c r="K12" s="80"/>
      <c r="L12" s="87"/>
      <c r="M12" s="44"/>
    </row>
    <row r="13" spans="1:14" s="45" customFormat="1" ht="17.25" customHeight="1" x14ac:dyDescent="0.3">
      <c r="A13" s="20"/>
      <c r="B13" s="54" t="s">
        <v>31</v>
      </c>
      <c r="C13" s="42">
        <v>0</v>
      </c>
      <c r="D13" s="42">
        <v>0</v>
      </c>
      <c r="E13" s="65">
        <v>0</v>
      </c>
      <c r="F13" s="51">
        <f t="shared" ref="F13:F25" si="2">C13+D13+E13</f>
        <v>0</v>
      </c>
      <c r="G13" s="42">
        <v>0</v>
      </c>
      <c r="H13" s="42">
        <v>0</v>
      </c>
      <c r="I13" s="124" t="s">
        <v>75</v>
      </c>
      <c r="J13" s="124" t="s">
        <v>86</v>
      </c>
      <c r="K13" s="91" t="s">
        <v>76</v>
      </c>
      <c r="L13" s="131" t="s">
        <v>76</v>
      </c>
      <c r="M13" s="44"/>
    </row>
    <row r="14" spans="1:14" s="45" customFormat="1" ht="17.25" customHeight="1" x14ac:dyDescent="0.3">
      <c r="A14" s="20"/>
      <c r="B14" s="54" t="s">
        <v>32</v>
      </c>
      <c r="C14" s="42">
        <v>0</v>
      </c>
      <c r="D14" s="42">
        <v>0</v>
      </c>
      <c r="E14" s="65">
        <v>0</v>
      </c>
      <c r="F14" s="51">
        <f t="shared" si="2"/>
        <v>0</v>
      </c>
      <c r="G14" s="42">
        <v>0</v>
      </c>
      <c r="H14" s="42">
        <v>0</v>
      </c>
      <c r="I14" s="124" t="s">
        <v>77</v>
      </c>
      <c r="J14" s="124" t="s">
        <v>87</v>
      </c>
      <c r="K14" s="91" t="s">
        <v>78</v>
      </c>
      <c r="L14" s="131" t="s">
        <v>78</v>
      </c>
      <c r="M14" s="44"/>
    </row>
    <row r="15" spans="1:14" s="45" customFormat="1" ht="17.25" customHeight="1" x14ac:dyDescent="0.3">
      <c r="A15" s="20"/>
      <c r="B15" s="54" t="s">
        <v>33</v>
      </c>
      <c r="C15" s="42">
        <v>0</v>
      </c>
      <c r="D15" s="42">
        <v>0</v>
      </c>
      <c r="E15" s="65">
        <v>0</v>
      </c>
      <c r="F15" s="51">
        <f t="shared" si="2"/>
        <v>0</v>
      </c>
      <c r="G15" s="42">
        <v>0</v>
      </c>
      <c r="H15" s="42">
        <v>0</v>
      </c>
      <c r="I15" s="124" t="s">
        <v>79</v>
      </c>
      <c r="J15" s="124" t="s">
        <v>88</v>
      </c>
      <c r="K15" s="91" t="s">
        <v>80</v>
      </c>
      <c r="L15" s="131" t="s">
        <v>80</v>
      </c>
      <c r="M15" s="44"/>
    </row>
    <row r="16" spans="1:14" s="45" customFormat="1" ht="17.25" customHeight="1" x14ac:dyDescent="0.3">
      <c r="A16" s="20"/>
      <c r="B16" s="16" t="s">
        <v>1</v>
      </c>
      <c r="C16" s="17">
        <f t="shared" ref="C16:K16" si="3">SUM(C13:C15)</f>
        <v>0</v>
      </c>
      <c r="D16" s="17">
        <f t="shared" si="3"/>
        <v>0</v>
      </c>
      <c r="E16" s="67">
        <f t="shared" si="3"/>
        <v>0</v>
      </c>
      <c r="F16" s="83">
        <f t="shared" si="3"/>
        <v>0</v>
      </c>
      <c r="G16" s="17">
        <f t="shared" si="3"/>
        <v>0</v>
      </c>
      <c r="H16" s="17">
        <f t="shared" si="3"/>
        <v>0</v>
      </c>
      <c r="I16" s="17">
        <f t="shared" si="3"/>
        <v>0</v>
      </c>
      <c r="J16" s="17">
        <f t="shared" si="3"/>
        <v>0</v>
      </c>
      <c r="K16" s="84">
        <f t="shared" si="3"/>
        <v>0</v>
      </c>
      <c r="L16" s="76">
        <f>F16+K16</f>
        <v>0</v>
      </c>
      <c r="M16" s="44"/>
    </row>
    <row r="17" spans="1:13" ht="17.25" customHeight="1" x14ac:dyDescent="0.3">
      <c r="A17" s="46">
        <v>5</v>
      </c>
      <c r="B17" s="125" t="s">
        <v>68</v>
      </c>
      <c r="C17" s="21"/>
      <c r="D17" s="21"/>
      <c r="E17" s="65"/>
      <c r="F17" s="79"/>
      <c r="G17" s="1"/>
      <c r="H17" s="1"/>
      <c r="I17" s="1"/>
      <c r="J17" s="1"/>
      <c r="K17" s="80"/>
      <c r="L17" s="87"/>
    </row>
    <row r="18" spans="1:13" ht="17.25" customHeight="1" x14ac:dyDescent="0.3">
      <c r="A18" s="46"/>
      <c r="B18" s="57" t="s">
        <v>18</v>
      </c>
      <c r="C18" s="21">
        <v>0</v>
      </c>
      <c r="D18" s="21">
        <v>0</v>
      </c>
      <c r="E18" s="65">
        <v>0</v>
      </c>
      <c r="F18" s="51">
        <f t="shared" si="2"/>
        <v>0</v>
      </c>
      <c r="G18" s="21">
        <f>SUM(C18:F18)</f>
        <v>0</v>
      </c>
      <c r="H18" s="21">
        <v>0</v>
      </c>
      <c r="I18" s="21">
        <v>1540</v>
      </c>
      <c r="J18" s="21">
        <v>557.29999999999995</v>
      </c>
      <c r="K18" s="52">
        <f t="shared" si="0"/>
        <v>2097.3000000000002</v>
      </c>
      <c r="L18" s="82">
        <f t="shared" si="1"/>
        <v>2097.3000000000002</v>
      </c>
    </row>
    <row r="19" spans="1:13" ht="17.25" customHeight="1" x14ac:dyDescent="0.3">
      <c r="A19" s="46"/>
      <c r="B19" s="57" t="s">
        <v>19</v>
      </c>
      <c r="C19" s="21">
        <v>0</v>
      </c>
      <c r="D19" s="47">
        <v>1168.6769999999999</v>
      </c>
      <c r="E19" s="65">
        <v>433.34699999999998</v>
      </c>
      <c r="F19" s="51">
        <f t="shared" si="2"/>
        <v>1602.0239999999999</v>
      </c>
      <c r="G19" s="21">
        <v>0</v>
      </c>
      <c r="H19" s="21">
        <v>0</v>
      </c>
      <c r="I19" s="21">
        <v>0</v>
      </c>
      <c r="J19" s="21">
        <v>0</v>
      </c>
      <c r="K19" s="52">
        <f t="shared" si="0"/>
        <v>0</v>
      </c>
      <c r="L19" s="82">
        <f t="shared" si="1"/>
        <v>1602.0239999999999</v>
      </c>
    </row>
    <row r="20" spans="1:13" ht="17.25" customHeight="1" x14ac:dyDescent="0.3">
      <c r="A20" s="46"/>
      <c r="B20" s="57" t="s">
        <v>45</v>
      </c>
      <c r="C20" s="21">
        <v>0</v>
      </c>
      <c r="D20" s="47">
        <v>711.83</v>
      </c>
      <c r="E20" s="65">
        <v>201.44900000000001</v>
      </c>
      <c r="F20" s="51">
        <f>SUM(C20:E20)</f>
        <v>913.279</v>
      </c>
      <c r="G20" s="21">
        <v>0</v>
      </c>
      <c r="H20" s="21">
        <v>0</v>
      </c>
      <c r="I20" s="21">
        <v>0</v>
      </c>
      <c r="J20" s="21">
        <v>0</v>
      </c>
      <c r="K20" s="52">
        <v>0</v>
      </c>
      <c r="L20" s="82">
        <f>F20+K20</f>
        <v>913.279</v>
      </c>
    </row>
    <row r="21" spans="1:13" ht="17.25" customHeight="1" x14ac:dyDescent="0.3">
      <c r="A21" s="46"/>
      <c r="B21" s="57" t="s">
        <v>46</v>
      </c>
      <c r="C21" s="21">
        <v>0</v>
      </c>
      <c r="D21" s="47">
        <v>590.5</v>
      </c>
      <c r="E21" s="126">
        <v>190.58</v>
      </c>
      <c r="F21" s="51">
        <f t="shared" si="2"/>
        <v>781.08</v>
      </c>
      <c r="G21" s="21">
        <v>0</v>
      </c>
      <c r="H21" s="21">
        <v>0</v>
      </c>
      <c r="I21" s="21">
        <v>0</v>
      </c>
      <c r="J21" s="21">
        <v>0</v>
      </c>
      <c r="K21" s="52">
        <f t="shared" si="0"/>
        <v>0</v>
      </c>
      <c r="L21" s="82">
        <f t="shared" si="1"/>
        <v>781.08</v>
      </c>
    </row>
    <row r="22" spans="1:13" ht="17.25" customHeight="1" x14ac:dyDescent="0.3">
      <c r="A22" s="36"/>
      <c r="B22" s="39" t="s">
        <v>1</v>
      </c>
      <c r="C22" s="37">
        <f>SUM(C18:C21)</f>
        <v>0</v>
      </c>
      <c r="D22" s="49">
        <f>SUM(D19:D21)</f>
        <v>2471.0070000000001</v>
      </c>
      <c r="E22" s="66">
        <f>SUM(E19:E21)</f>
        <v>825.37600000000009</v>
      </c>
      <c r="F22" s="83">
        <f t="shared" si="2"/>
        <v>3296.3830000000003</v>
      </c>
      <c r="G22" s="37">
        <f>SUM(G18:G21)</f>
        <v>0</v>
      </c>
      <c r="H22" s="37">
        <f>SUM(H18:H21)</f>
        <v>0</v>
      </c>
      <c r="I22" s="37">
        <f>SUM(I18:I21)</f>
        <v>1540</v>
      </c>
      <c r="J22" s="37">
        <f>SUM(J18:J21)</f>
        <v>557.29999999999995</v>
      </c>
      <c r="K22" s="84">
        <f t="shared" si="0"/>
        <v>2097.3000000000002</v>
      </c>
      <c r="L22" s="76">
        <f t="shared" si="1"/>
        <v>5393.6830000000009</v>
      </c>
    </row>
    <row r="23" spans="1:13" ht="15" customHeight="1" x14ac:dyDescent="0.3">
      <c r="A23" s="46">
        <v>6</v>
      </c>
      <c r="B23" s="123" t="s">
        <v>69</v>
      </c>
      <c r="C23" s="21"/>
      <c r="D23" s="47"/>
      <c r="E23" s="65"/>
      <c r="F23" s="79"/>
      <c r="G23" s="21"/>
      <c r="H23" s="21"/>
      <c r="I23" s="21"/>
      <c r="J23" s="21"/>
      <c r="K23" s="80"/>
      <c r="L23" s="87"/>
    </row>
    <row r="24" spans="1:13" ht="15" customHeight="1" x14ac:dyDescent="0.3">
      <c r="A24" s="46"/>
      <c r="B24" s="54" t="s">
        <v>61</v>
      </c>
      <c r="C24" s="21">
        <v>0</v>
      </c>
      <c r="D24" s="47">
        <v>0</v>
      </c>
      <c r="E24" s="65">
        <v>0</v>
      </c>
      <c r="F24" s="51">
        <f>C24+D24+E24</f>
        <v>0</v>
      </c>
      <c r="G24" s="21">
        <v>0</v>
      </c>
      <c r="H24" s="21">
        <v>0</v>
      </c>
      <c r="I24" s="21">
        <v>781.8</v>
      </c>
      <c r="J24" s="21">
        <v>262.101</v>
      </c>
      <c r="K24" s="52">
        <f>SUM(G24:J24)</f>
        <v>1043.9009999999998</v>
      </c>
      <c r="L24" s="82">
        <f>SUM(K24)</f>
        <v>1043.9009999999998</v>
      </c>
    </row>
    <row r="25" spans="1:13" ht="17.25" customHeight="1" x14ac:dyDescent="0.3">
      <c r="A25" s="46"/>
      <c r="B25" s="39" t="s">
        <v>1</v>
      </c>
      <c r="C25" s="37">
        <f>SUM(C24:C24)</f>
        <v>0</v>
      </c>
      <c r="D25" s="49">
        <f>SUM(D24:D24)</f>
        <v>0</v>
      </c>
      <c r="E25" s="66">
        <f>SUM(E24:E24)</f>
        <v>0</v>
      </c>
      <c r="F25" s="83">
        <f t="shared" si="2"/>
        <v>0</v>
      </c>
      <c r="G25" s="37">
        <f>SUM(G24:G24)</f>
        <v>0</v>
      </c>
      <c r="H25" s="37">
        <f>SUM(H24:H24)</f>
        <v>0</v>
      </c>
      <c r="I25" s="37">
        <f>SUM(I24:I24)</f>
        <v>781.8</v>
      </c>
      <c r="J25" s="37">
        <f>SUM(J24)</f>
        <v>262.101</v>
      </c>
      <c r="K25" s="84">
        <f t="shared" si="0"/>
        <v>1043.9009999999998</v>
      </c>
      <c r="L25" s="76">
        <f t="shared" si="1"/>
        <v>1043.9009999999998</v>
      </c>
    </row>
    <row r="26" spans="1:13" ht="19.5" customHeight="1" x14ac:dyDescent="0.3">
      <c r="A26" s="46">
        <v>8</v>
      </c>
      <c r="B26" s="123" t="s">
        <v>70</v>
      </c>
      <c r="C26" s="21"/>
      <c r="D26" s="47"/>
      <c r="E26" s="65"/>
      <c r="F26" s="79"/>
      <c r="G26" s="21"/>
      <c r="H26" s="21"/>
      <c r="I26" s="21"/>
      <c r="J26" s="21"/>
      <c r="K26" s="80"/>
      <c r="L26" s="87"/>
    </row>
    <row r="27" spans="1:13" ht="21" customHeight="1" x14ac:dyDescent="0.3">
      <c r="A27" s="46"/>
      <c r="B27" s="56" t="s">
        <v>34</v>
      </c>
      <c r="C27" s="50">
        <v>0</v>
      </c>
      <c r="D27" s="21">
        <v>1375.65</v>
      </c>
      <c r="E27" s="18">
        <v>122.70699999999999</v>
      </c>
      <c r="F27" s="51">
        <f t="shared" ref="F27" si="4">C27+D27+E27</f>
        <v>1498.357</v>
      </c>
      <c r="G27" s="21">
        <v>0</v>
      </c>
      <c r="H27" s="21">
        <v>0</v>
      </c>
      <c r="I27" s="21">
        <v>0</v>
      </c>
      <c r="J27" s="21">
        <v>0</v>
      </c>
      <c r="K27" s="52">
        <v>0</v>
      </c>
      <c r="L27" s="82">
        <f>F27+K27</f>
        <v>1498.357</v>
      </c>
      <c r="M27" s="89"/>
    </row>
    <row r="28" spans="1:13" ht="18.75" customHeight="1" x14ac:dyDescent="0.3">
      <c r="A28" s="46"/>
      <c r="B28" s="39" t="s">
        <v>1</v>
      </c>
      <c r="C28" s="40">
        <f>SUM(C27)</f>
        <v>0</v>
      </c>
      <c r="D28" s="37">
        <f>SUM(D27)</f>
        <v>1375.65</v>
      </c>
      <c r="E28" s="66">
        <f>SUM(E27)</f>
        <v>122.70699999999999</v>
      </c>
      <c r="F28" s="83">
        <f>SUM(D28:E28)</f>
        <v>1498.357</v>
      </c>
      <c r="G28" s="37">
        <f>SUM(G27)</f>
        <v>0</v>
      </c>
      <c r="H28" s="37">
        <f>SUM(H27)</f>
        <v>0</v>
      </c>
      <c r="I28" s="37">
        <f>SUM(I27)</f>
        <v>0</v>
      </c>
      <c r="J28" s="37">
        <f>SUM(J27)</f>
        <v>0</v>
      </c>
      <c r="K28" s="84">
        <f t="shared" si="0"/>
        <v>0</v>
      </c>
      <c r="L28" s="76">
        <f>F28+K28</f>
        <v>1498.357</v>
      </c>
    </row>
    <row r="29" spans="1:13" ht="15" customHeight="1" x14ac:dyDescent="0.3">
      <c r="A29" s="46"/>
      <c r="B29" s="123" t="s">
        <v>71</v>
      </c>
      <c r="C29" s="41"/>
      <c r="D29" s="35"/>
      <c r="E29" s="65"/>
      <c r="F29" s="79"/>
      <c r="G29" s="21"/>
      <c r="H29" s="21"/>
      <c r="I29" s="21"/>
      <c r="J29" s="21"/>
      <c r="K29" s="80"/>
      <c r="L29" s="87"/>
    </row>
    <row r="30" spans="1:13" ht="15" customHeight="1" x14ac:dyDescent="0.3">
      <c r="A30" s="46"/>
      <c r="B30" s="72" t="s">
        <v>66</v>
      </c>
      <c r="C30" s="90">
        <v>0</v>
      </c>
      <c r="D30" s="90">
        <v>0</v>
      </c>
      <c r="E30" s="90">
        <v>0</v>
      </c>
      <c r="F30" s="90">
        <v>0</v>
      </c>
      <c r="G30" s="21">
        <v>0</v>
      </c>
      <c r="H30" s="21">
        <v>0</v>
      </c>
      <c r="I30" s="48">
        <v>544</v>
      </c>
      <c r="J30" s="48">
        <v>167.5</v>
      </c>
      <c r="K30" s="52">
        <f>I30+J30</f>
        <v>711.5</v>
      </c>
      <c r="L30" s="82">
        <f>F30+K30</f>
        <v>711.5</v>
      </c>
      <c r="M30" s="89"/>
    </row>
    <row r="31" spans="1:13" ht="15" customHeight="1" x14ac:dyDescent="0.3">
      <c r="A31" s="46"/>
      <c r="B31" s="28" t="s">
        <v>39</v>
      </c>
      <c r="C31" s="22">
        <v>0</v>
      </c>
      <c r="D31" s="35">
        <v>0</v>
      </c>
      <c r="E31" s="65">
        <v>0</v>
      </c>
      <c r="F31" s="51">
        <f>SUM(D31:E31)</f>
        <v>0</v>
      </c>
      <c r="G31" s="21">
        <v>0</v>
      </c>
      <c r="H31" s="21">
        <v>0</v>
      </c>
      <c r="I31" s="48">
        <v>554.95000000000005</v>
      </c>
      <c r="J31" s="48">
        <v>194.5</v>
      </c>
      <c r="K31" s="52">
        <f>SUM(G31:J31)</f>
        <v>749.45</v>
      </c>
      <c r="L31" s="82">
        <f>F31+K31</f>
        <v>749.45</v>
      </c>
    </row>
    <row r="32" spans="1:13" ht="15" customHeight="1" x14ac:dyDescent="0.3">
      <c r="A32" s="46"/>
      <c r="B32" s="39" t="s">
        <v>1</v>
      </c>
      <c r="C32" s="40">
        <f>SUM(C31)</f>
        <v>0</v>
      </c>
      <c r="D32" s="38">
        <f>SUM(D31)</f>
        <v>0</v>
      </c>
      <c r="E32" s="66">
        <f>SUM(E31)</f>
        <v>0</v>
      </c>
      <c r="F32" s="83">
        <f>SUM(F31)</f>
        <v>0</v>
      </c>
      <c r="G32" s="37">
        <f>SUM(G31)</f>
        <v>0</v>
      </c>
      <c r="H32" s="37">
        <f>SUM(H29:H31)</f>
        <v>0</v>
      </c>
      <c r="I32" s="37">
        <f>SUM(I30:I31)</f>
        <v>1098.95</v>
      </c>
      <c r="J32" s="37">
        <f>SUM(J30:J31)</f>
        <v>362</v>
      </c>
      <c r="K32" s="84">
        <f>K30+K31</f>
        <v>1460.95</v>
      </c>
      <c r="L32" s="76">
        <f>F32+K32</f>
        <v>1460.95</v>
      </c>
      <c r="M32" s="89"/>
    </row>
    <row r="33" spans="1:15" ht="15" customHeight="1" x14ac:dyDescent="0.3">
      <c r="A33" s="46"/>
      <c r="B33" s="123" t="s">
        <v>72</v>
      </c>
      <c r="C33" s="41"/>
      <c r="D33" s="35"/>
      <c r="E33" s="65"/>
      <c r="F33" s="79"/>
      <c r="G33" s="21"/>
      <c r="H33" s="21"/>
      <c r="I33" s="21"/>
      <c r="J33" s="21"/>
      <c r="K33" s="80"/>
      <c r="L33" s="87"/>
    </row>
    <row r="34" spans="1:15" ht="15" customHeight="1" x14ac:dyDescent="0.3">
      <c r="A34" s="46"/>
      <c r="B34" s="54" t="s">
        <v>40</v>
      </c>
      <c r="C34" s="22">
        <v>0</v>
      </c>
      <c r="D34" s="35">
        <v>0</v>
      </c>
      <c r="E34" s="65">
        <v>0</v>
      </c>
      <c r="F34" s="51">
        <f t="shared" ref="F34:F38" si="5">SUM(C34:E34)</f>
        <v>0</v>
      </c>
      <c r="G34" s="21">
        <v>0</v>
      </c>
      <c r="H34" s="21">
        <v>0</v>
      </c>
      <c r="I34" s="21">
        <v>742.5</v>
      </c>
      <c r="J34" s="21">
        <v>119.996</v>
      </c>
      <c r="K34" s="52">
        <f>SUM(G34:J34)</f>
        <v>862.49599999999998</v>
      </c>
      <c r="L34" s="82">
        <f t="shared" ref="L34:L39" si="6">F34+K34</f>
        <v>862.49599999999998</v>
      </c>
    </row>
    <row r="35" spans="1:15" ht="15" customHeight="1" x14ac:dyDescent="0.3">
      <c r="A35" s="46"/>
      <c r="B35" s="54" t="s">
        <v>41</v>
      </c>
      <c r="C35" s="22">
        <v>0</v>
      </c>
      <c r="D35" s="35">
        <v>0</v>
      </c>
      <c r="E35" s="65">
        <v>0</v>
      </c>
      <c r="F35" s="51">
        <f t="shared" si="5"/>
        <v>0</v>
      </c>
      <c r="G35" s="21">
        <v>0</v>
      </c>
      <c r="H35" s="21">
        <v>0</v>
      </c>
      <c r="I35" s="21">
        <v>527.4</v>
      </c>
      <c r="J35" s="21">
        <v>101.858</v>
      </c>
      <c r="K35" s="52">
        <f>SUM(G35:J35)</f>
        <v>629.25800000000004</v>
      </c>
      <c r="L35" s="82">
        <f t="shared" si="6"/>
        <v>629.25800000000004</v>
      </c>
    </row>
    <row r="36" spans="1:15" ht="15" customHeight="1" x14ac:dyDescent="0.3">
      <c r="A36" s="46"/>
      <c r="B36" s="56" t="s">
        <v>42</v>
      </c>
      <c r="C36" s="22">
        <v>0</v>
      </c>
      <c r="D36" s="35">
        <v>0</v>
      </c>
      <c r="E36" s="65">
        <v>0</v>
      </c>
      <c r="F36" s="51">
        <f t="shared" si="5"/>
        <v>0</v>
      </c>
      <c r="G36" s="21">
        <v>0</v>
      </c>
      <c r="H36" s="21">
        <v>0</v>
      </c>
      <c r="I36" s="21">
        <v>1120.0999999999999</v>
      </c>
      <c r="J36" s="21">
        <v>278.20400000000001</v>
      </c>
      <c r="K36" s="52">
        <f>SUM(G36:J36)</f>
        <v>1398.3039999999999</v>
      </c>
      <c r="L36" s="82">
        <f t="shared" si="6"/>
        <v>1398.3039999999999</v>
      </c>
    </row>
    <row r="37" spans="1:15" ht="15" customHeight="1" x14ac:dyDescent="0.3">
      <c r="A37" s="46"/>
      <c r="B37" s="56" t="s">
        <v>43</v>
      </c>
      <c r="C37" s="22">
        <v>0</v>
      </c>
      <c r="D37" s="35">
        <v>0</v>
      </c>
      <c r="E37" s="65">
        <v>0</v>
      </c>
      <c r="F37" s="51">
        <f t="shared" si="5"/>
        <v>0</v>
      </c>
      <c r="G37" s="21">
        <v>0</v>
      </c>
      <c r="H37" s="21">
        <v>0</v>
      </c>
      <c r="I37" s="21">
        <v>670.74099999999999</v>
      </c>
      <c r="J37" s="21">
        <v>124.651</v>
      </c>
      <c r="K37" s="52">
        <f>SUM(I37:J37)</f>
        <v>795.39199999999994</v>
      </c>
      <c r="L37" s="82">
        <f t="shared" si="6"/>
        <v>795.39199999999994</v>
      </c>
    </row>
    <row r="38" spans="1:15" ht="15" customHeight="1" x14ac:dyDescent="0.3">
      <c r="A38" s="46"/>
      <c r="B38" s="56" t="s">
        <v>44</v>
      </c>
      <c r="C38" s="22">
        <v>0</v>
      </c>
      <c r="D38" s="35">
        <v>0</v>
      </c>
      <c r="E38" s="65">
        <v>0</v>
      </c>
      <c r="F38" s="51">
        <f t="shared" si="5"/>
        <v>0</v>
      </c>
      <c r="G38" s="21">
        <v>0</v>
      </c>
      <c r="H38" s="21">
        <v>0</v>
      </c>
      <c r="I38" s="21">
        <v>682.202</v>
      </c>
      <c r="J38" s="21">
        <v>107.901</v>
      </c>
      <c r="K38" s="52">
        <f>SUM(I38:J38)</f>
        <v>790.10299999999995</v>
      </c>
      <c r="L38" s="82">
        <f t="shared" si="6"/>
        <v>790.10299999999995</v>
      </c>
    </row>
    <row r="39" spans="1:15" ht="15" customHeight="1" x14ac:dyDescent="0.3">
      <c r="A39" s="46"/>
      <c r="B39" s="39" t="s">
        <v>1</v>
      </c>
      <c r="C39" s="40">
        <f t="shared" ref="C39:K39" si="7">SUM(C34:C38)</f>
        <v>0</v>
      </c>
      <c r="D39" s="38">
        <f t="shared" si="7"/>
        <v>0</v>
      </c>
      <c r="E39" s="66">
        <f t="shared" si="7"/>
        <v>0</v>
      </c>
      <c r="F39" s="83">
        <f t="shared" si="7"/>
        <v>0</v>
      </c>
      <c r="G39" s="37">
        <f t="shared" si="7"/>
        <v>0</v>
      </c>
      <c r="H39" s="37">
        <f t="shared" si="7"/>
        <v>0</v>
      </c>
      <c r="I39" s="37">
        <f t="shared" si="7"/>
        <v>3742.9430000000002</v>
      </c>
      <c r="J39" s="37">
        <f t="shared" si="7"/>
        <v>732.6099999999999</v>
      </c>
      <c r="K39" s="84">
        <f t="shared" si="7"/>
        <v>4475.5529999999999</v>
      </c>
      <c r="L39" s="76">
        <f t="shared" si="6"/>
        <v>4475.5529999999999</v>
      </c>
    </row>
    <row r="40" spans="1:15" ht="15" customHeight="1" x14ac:dyDescent="0.3">
      <c r="A40" s="46"/>
      <c r="B40" s="123" t="s">
        <v>73</v>
      </c>
      <c r="C40" s="41"/>
      <c r="D40" s="35"/>
      <c r="E40" s="65"/>
      <c r="F40" s="79"/>
      <c r="G40" s="21"/>
      <c r="H40" s="21"/>
      <c r="I40" s="21"/>
      <c r="J40" s="21"/>
      <c r="K40" s="80"/>
      <c r="L40" s="87"/>
    </row>
    <row r="41" spans="1:15" ht="15" customHeight="1" x14ac:dyDescent="0.3">
      <c r="A41" s="46"/>
      <c r="B41" s="68" t="s">
        <v>47</v>
      </c>
      <c r="C41" s="35">
        <v>0</v>
      </c>
      <c r="D41" s="35">
        <v>0</v>
      </c>
      <c r="E41" s="35">
        <v>0</v>
      </c>
      <c r="F41" s="51">
        <f>SUM(C41:E41)</f>
        <v>0</v>
      </c>
      <c r="G41" s="21">
        <v>0</v>
      </c>
      <c r="H41" s="21">
        <v>0</v>
      </c>
      <c r="I41" s="22">
        <v>1560</v>
      </c>
      <c r="J41" s="127">
        <v>569</v>
      </c>
      <c r="K41" s="53">
        <f>SUM(I41:J41)</f>
        <v>2129</v>
      </c>
      <c r="L41" s="53">
        <f t="shared" ref="L41:L49" si="8">F41+K41</f>
        <v>2129</v>
      </c>
    </row>
    <row r="42" spans="1:15" ht="15" customHeight="1" x14ac:dyDescent="0.3">
      <c r="A42" s="46"/>
      <c r="B42" s="68" t="s">
        <v>48</v>
      </c>
      <c r="C42" s="35">
        <v>0</v>
      </c>
      <c r="D42" s="35">
        <v>0</v>
      </c>
      <c r="E42" s="35">
        <v>0</v>
      </c>
      <c r="F42" s="51">
        <f>SUM(C42:E42)</f>
        <v>0</v>
      </c>
      <c r="G42" s="21">
        <v>0</v>
      </c>
      <c r="H42" s="21">
        <v>0</v>
      </c>
      <c r="I42" s="22">
        <v>1425.6</v>
      </c>
      <c r="J42" s="127">
        <v>237</v>
      </c>
      <c r="K42" s="53">
        <f t="shared" ref="K42:K50" si="9">SUM(G42:J42)</f>
        <v>1662.6</v>
      </c>
      <c r="L42" s="53">
        <f t="shared" si="8"/>
        <v>1662.6</v>
      </c>
    </row>
    <row r="43" spans="1:15" ht="15" customHeight="1" x14ac:dyDescent="0.3">
      <c r="A43" s="46"/>
      <c r="B43" s="68" t="s">
        <v>49</v>
      </c>
      <c r="C43" s="35">
        <v>0</v>
      </c>
      <c r="D43" s="35">
        <v>0</v>
      </c>
      <c r="E43" s="35">
        <v>0</v>
      </c>
      <c r="F43" s="51">
        <f>SUM(C43:E43)</f>
        <v>0</v>
      </c>
      <c r="G43" s="21">
        <v>0</v>
      </c>
      <c r="H43" s="21">
        <v>0</v>
      </c>
      <c r="I43" s="22">
        <v>821</v>
      </c>
      <c r="J43" s="127">
        <v>223</v>
      </c>
      <c r="K43" s="53">
        <f t="shared" si="9"/>
        <v>1044</v>
      </c>
      <c r="L43" s="53">
        <f t="shared" si="8"/>
        <v>1044</v>
      </c>
    </row>
    <row r="44" spans="1:15" ht="15" customHeight="1" x14ac:dyDescent="0.3">
      <c r="A44" s="46"/>
      <c r="B44" s="68" t="s">
        <v>50</v>
      </c>
      <c r="C44" s="35">
        <v>0</v>
      </c>
      <c r="D44" s="35">
        <v>0</v>
      </c>
      <c r="E44" s="35">
        <v>0</v>
      </c>
      <c r="F44" s="51">
        <f>SUM(C44:E44)</f>
        <v>0</v>
      </c>
      <c r="G44" s="21">
        <v>0</v>
      </c>
      <c r="H44" s="21">
        <v>0</v>
      </c>
      <c r="I44" s="22">
        <v>781.4</v>
      </c>
      <c r="J44" s="127">
        <v>173</v>
      </c>
      <c r="K44" s="53">
        <f t="shared" si="9"/>
        <v>954.4</v>
      </c>
      <c r="L44" s="53">
        <f t="shared" si="8"/>
        <v>954.4</v>
      </c>
    </row>
    <row r="45" spans="1:15" ht="15" customHeight="1" x14ac:dyDescent="0.3">
      <c r="A45" s="46"/>
      <c r="B45" s="68" t="s">
        <v>51</v>
      </c>
      <c r="C45" s="35">
        <v>0</v>
      </c>
      <c r="D45" s="35">
        <v>0</v>
      </c>
      <c r="E45" s="35">
        <v>0</v>
      </c>
      <c r="F45" s="51">
        <v>0</v>
      </c>
      <c r="G45" s="21">
        <v>0</v>
      </c>
      <c r="H45" s="21">
        <v>0</v>
      </c>
      <c r="I45" s="22">
        <v>650</v>
      </c>
      <c r="J45" s="128">
        <v>152.19999999999999</v>
      </c>
      <c r="K45" s="53">
        <f t="shared" si="9"/>
        <v>802.2</v>
      </c>
      <c r="L45" s="53">
        <f t="shared" si="8"/>
        <v>802.2</v>
      </c>
    </row>
    <row r="46" spans="1:15" ht="15" customHeight="1" x14ac:dyDescent="0.3">
      <c r="A46" s="46"/>
      <c r="B46" s="68" t="s">
        <v>52</v>
      </c>
      <c r="C46" s="35">
        <v>0</v>
      </c>
      <c r="D46" s="35">
        <v>0</v>
      </c>
      <c r="E46" s="35">
        <v>0</v>
      </c>
      <c r="F46" s="51">
        <v>0</v>
      </c>
      <c r="G46" s="21">
        <v>0</v>
      </c>
      <c r="H46" s="21">
        <v>0</v>
      </c>
      <c r="I46" s="22">
        <v>648</v>
      </c>
      <c r="J46" s="127">
        <v>120</v>
      </c>
      <c r="K46" s="53">
        <f t="shared" si="9"/>
        <v>768</v>
      </c>
      <c r="L46" s="53">
        <f t="shared" si="8"/>
        <v>768</v>
      </c>
    </row>
    <row r="47" spans="1:15" ht="15" customHeight="1" x14ac:dyDescent="0.3">
      <c r="A47" s="46"/>
      <c r="B47" s="68" t="s">
        <v>53</v>
      </c>
      <c r="C47" s="35">
        <v>0</v>
      </c>
      <c r="D47" s="35">
        <v>0</v>
      </c>
      <c r="E47" s="35">
        <v>0</v>
      </c>
      <c r="F47" s="51">
        <f>SUM(C47:E47)</f>
        <v>0</v>
      </c>
      <c r="G47" s="21">
        <v>0</v>
      </c>
      <c r="H47" s="21">
        <v>0</v>
      </c>
      <c r="I47" s="22">
        <v>516</v>
      </c>
      <c r="J47" s="127">
        <v>112</v>
      </c>
      <c r="K47" s="53">
        <f t="shared" si="9"/>
        <v>628</v>
      </c>
      <c r="L47" s="53">
        <f t="shared" si="8"/>
        <v>628</v>
      </c>
    </row>
    <row r="48" spans="1:15" ht="15" customHeight="1" x14ac:dyDescent="0.3">
      <c r="A48" s="46"/>
      <c r="B48" s="68" t="s">
        <v>54</v>
      </c>
      <c r="C48" s="35">
        <v>0</v>
      </c>
      <c r="D48" s="35">
        <v>0</v>
      </c>
      <c r="E48" s="35">
        <v>0</v>
      </c>
      <c r="F48" s="51">
        <v>0</v>
      </c>
      <c r="G48" s="21">
        <v>0</v>
      </c>
      <c r="H48" s="21">
        <v>0</v>
      </c>
      <c r="I48" s="22">
        <v>735</v>
      </c>
      <c r="J48" s="127">
        <v>299</v>
      </c>
      <c r="K48" s="53">
        <f t="shared" si="9"/>
        <v>1034</v>
      </c>
      <c r="L48" s="53">
        <f t="shared" si="8"/>
        <v>1034</v>
      </c>
      <c r="O48" s="14"/>
    </row>
    <row r="49" spans="1:15" ht="15" customHeight="1" x14ac:dyDescent="0.3">
      <c r="A49" s="46"/>
      <c r="B49" s="68" t="s">
        <v>55</v>
      </c>
      <c r="C49" s="35">
        <v>0</v>
      </c>
      <c r="D49" s="35">
        <v>641.476</v>
      </c>
      <c r="E49" s="92">
        <v>292.2</v>
      </c>
      <c r="F49" s="51">
        <f>SUM(C49:E49)</f>
        <v>933.67599999999993</v>
      </c>
      <c r="G49" s="21">
        <v>0</v>
      </c>
      <c r="H49" s="21">
        <v>0</v>
      </c>
      <c r="I49" s="21">
        <v>0</v>
      </c>
      <c r="J49" s="93">
        <v>0</v>
      </c>
      <c r="K49" s="53">
        <f t="shared" si="9"/>
        <v>0</v>
      </c>
      <c r="L49" s="88">
        <f t="shared" si="8"/>
        <v>933.67599999999993</v>
      </c>
    </row>
    <row r="50" spans="1:15" ht="15" customHeight="1" x14ac:dyDescent="0.3">
      <c r="A50" s="46"/>
      <c r="B50" s="68" t="s">
        <v>56</v>
      </c>
      <c r="C50" s="35">
        <v>0</v>
      </c>
      <c r="D50" s="35">
        <v>677.08500000000004</v>
      </c>
      <c r="E50" s="92">
        <v>96.2</v>
      </c>
      <c r="F50" s="51">
        <f>SUM(C50:E50)</f>
        <v>773.28500000000008</v>
      </c>
      <c r="G50" s="21">
        <v>0</v>
      </c>
      <c r="H50" s="21">
        <v>0</v>
      </c>
      <c r="I50" s="21">
        <v>0</v>
      </c>
      <c r="J50" s="21">
        <v>0</v>
      </c>
      <c r="K50" s="53">
        <f t="shared" si="9"/>
        <v>0</v>
      </c>
      <c r="L50" s="88">
        <f>F50+K50</f>
        <v>773.28500000000008</v>
      </c>
    </row>
    <row r="51" spans="1:15" ht="15" customHeight="1" x14ac:dyDescent="0.3">
      <c r="A51" s="46"/>
      <c r="B51" s="69" t="s">
        <v>1</v>
      </c>
      <c r="C51" s="38">
        <f t="shared" ref="C51:K51" si="10">SUM(C41:C50)</f>
        <v>0</v>
      </c>
      <c r="D51" s="38">
        <f t="shared" si="10"/>
        <v>1318.5610000000001</v>
      </c>
      <c r="E51" s="38">
        <f t="shared" si="10"/>
        <v>388.4</v>
      </c>
      <c r="F51" s="83">
        <f t="shared" si="10"/>
        <v>1706.961</v>
      </c>
      <c r="G51" s="37">
        <f t="shared" si="10"/>
        <v>0</v>
      </c>
      <c r="H51" s="37">
        <f t="shared" si="10"/>
        <v>0</v>
      </c>
      <c r="I51" s="37">
        <f t="shared" si="10"/>
        <v>7137</v>
      </c>
      <c r="J51" s="37">
        <f t="shared" si="10"/>
        <v>1885.2</v>
      </c>
      <c r="K51" s="75">
        <f t="shared" si="10"/>
        <v>9022.2000000000007</v>
      </c>
      <c r="L51" s="77">
        <v>10738.6</v>
      </c>
    </row>
    <row r="52" spans="1:15" ht="15" customHeight="1" x14ac:dyDescent="0.3">
      <c r="A52" s="46"/>
      <c r="B52" s="129" t="s">
        <v>74</v>
      </c>
      <c r="C52" s="35"/>
      <c r="D52" s="35"/>
      <c r="E52" s="35"/>
      <c r="F52" s="79"/>
      <c r="G52" s="21"/>
      <c r="H52" s="21"/>
      <c r="I52" s="21"/>
      <c r="J52" s="21"/>
      <c r="K52" s="81"/>
      <c r="L52" s="86"/>
    </row>
    <row r="53" spans="1:15" ht="15" customHeight="1" x14ac:dyDescent="0.3">
      <c r="A53" s="46"/>
      <c r="B53" s="70" t="s">
        <v>67</v>
      </c>
      <c r="C53" s="35">
        <v>0</v>
      </c>
      <c r="D53" s="35">
        <v>533.5</v>
      </c>
      <c r="E53" s="50">
        <v>250.2</v>
      </c>
      <c r="F53" s="51">
        <f>E53+D53+C53</f>
        <v>783.7</v>
      </c>
      <c r="G53" s="21">
        <v>0</v>
      </c>
      <c r="H53" s="21">
        <v>0</v>
      </c>
      <c r="I53" s="21">
        <v>0</v>
      </c>
      <c r="J53" s="21">
        <v>0</v>
      </c>
      <c r="K53" s="71">
        <f>G53+H53+I53+J53</f>
        <v>0</v>
      </c>
      <c r="L53" s="88">
        <f>F53+K53</f>
        <v>783.7</v>
      </c>
    </row>
    <row r="54" spans="1:15" ht="15" customHeight="1" x14ac:dyDescent="0.3">
      <c r="A54" s="46"/>
      <c r="B54" s="70" t="s">
        <v>59</v>
      </c>
      <c r="C54" s="35">
        <v>0</v>
      </c>
      <c r="D54" s="35">
        <v>0</v>
      </c>
      <c r="E54" s="35">
        <v>0</v>
      </c>
      <c r="F54" s="52">
        <v>0</v>
      </c>
      <c r="G54" s="21">
        <v>0</v>
      </c>
      <c r="H54" s="21">
        <v>0</v>
      </c>
      <c r="I54" s="21">
        <v>2135.9</v>
      </c>
      <c r="J54" s="42">
        <v>707.7</v>
      </c>
      <c r="K54" s="71">
        <f>SUM(G54:J54)</f>
        <v>2843.6000000000004</v>
      </c>
      <c r="L54" s="88">
        <f>F54+K54</f>
        <v>2843.6000000000004</v>
      </c>
    </row>
    <row r="55" spans="1:15" ht="15" customHeight="1" x14ac:dyDescent="0.3">
      <c r="A55" s="46"/>
      <c r="B55" s="61" t="s">
        <v>60</v>
      </c>
      <c r="C55" s="35">
        <v>0</v>
      </c>
      <c r="D55" s="65">
        <v>0</v>
      </c>
      <c r="E55" s="65">
        <v>0</v>
      </c>
      <c r="F55" s="51">
        <f>+D55+E55</f>
        <v>0</v>
      </c>
      <c r="G55" s="48">
        <v>0</v>
      </c>
      <c r="H55" s="48">
        <v>0</v>
      </c>
      <c r="I55" s="48">
        <v>2490.1</v>
      </c>
      <c r="J55" s="42">
        <v>1182.0999999999999</v>
      </c>
      <c r="K55" s="52">
        <f>SUM(G55:J55)</f>
        <v>3672.2</v>
      </c>
      <c r="L55" s="88">
        <f>F55+K55</f>
        <v>3672.2</v>
      </c>
    </row>
    <row r="56" spans="1:15" ht="15" customHeight="1" x14ac:dyDescent="0.3">
      <c r="A56" s="58"/>
      <c r="B56" s="78" t="s">
        <v>1</v>
      </c>
      <c r="C56" s="40">
        <f>SUM(C55:C55)</f>
        <v>0</v>
      </c>
      <c r="D56" s="40">
        <v>0</v>
      </c>
      <c r="E56" s="40">
        <v>0</v>
      </c>
      <c r="F56" s="75">
        <f>SUM(C56:E56)</f>
        <v>0</v>
      </c>
      <c r="G56" s="40">
        <f>SUM(G55:G55)</f>
        <v>0</v>
      </c>
      <c r="H56" s="40">
        <f>SUM(H55:H55)</f>
        <v>0</v>
      </c>
      <c r="I56" s="40">
        <f>SUM(I55:I55)</f>
        <v>2490.1</v>
      </c>
      <c r="J56" s="40">
        <f>SUM(J55:J55)</f>
        <v>1182.0999999999999</v>
      </c>
      <c r="K56" s="75">
        <f>SUM(K54:K55)</f>
        <v>6515.8</v>
      </c>
      <c r="L56" s="75">
        <f>F56+K56</f>
        <v>6515.8</v>
      </c>
      <c r="O56" s="43" t="s">
        <v>58</v>
      </c>
    </row>
    <row r="57" spans="1:15" ht="15" customHeight="1" x14ac:dyDescent="0.3">
      <c r="A57" s="58"/>
      <c r="B57" s="74" t="s">
        <v>84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5" ht="15" customHeight="1" x14ac:dyDescent="0.3">
      <c r="A58" s="58"/>
      <c r="B58" s="48" t="s">
        <v>85</v>
      </c>
      <c r="C58" s="73">
        <v>0</v>
      </c>
      <c r="D58" s="73">
        <v>597.11599999999999</v>
      </c>
      <c r="E58" s="73">
        <v>445.98599999999999</v>
      </c>
      <c r="F58" s="53">
        <f>E58+D58+C58</f>
        <v>1043.1019999999999</v>
      </c>
      <c r="G58" s="73">
        <v>0</v>
      </c>
      <c r="H58" s="73">
        <v>0</v>
      </c>
      <c r="I58" s="73">
        <v>0</v>
      </c>
      <c r="J58" s="73">
        <v>0</v>
      </c>
      <c r="K58" s="53">
        <f>J58+I58+H58+G58</f>
        <v>0</v>
      </c>
      <c r="L58" s="53">
        <f>F58+K58</f>
        <v>1043.1019999999999</v>
      </c>
    </row>
    <row r="59" spans="1:15" ht="15" customHeight="1" x14ac:dyDescent="0.3">
      <c r="A59" s="58"/>
      <c r="B59" s="78" t="s">
        <v>1</v>
      </c>
      <c r="C59" s="40">
        <f t="shared" ref="C59:J59" si="11">SUM(C58)</f>
        <v>0</v>
      </c>
      <c r="D59" s="40">
        <f t="shared" si="11"/>
        <v>597.11599999999999</v>
      </c>
      <c r="E59" s="40">
        <f t="shared" si="11"/>
        <v>445.98599999999999</v>
      </c>
      <c r="F59" s="75">
        <f t="shared" si="11"/>
        <v>1043.1019999999999</v>
      </c>
      <c r="G59" s="40">
        <f t="shared" si="11"/>
        <v>0</v>
      </c>
      <c r="H59" s="40">
        <f t="shared" si="11"/>
        <v>0</v>
      </c>
      <c r="I59" s="40">
        <f t="shared" si="11"/>
        <v>0</v>
      </c>
      <c r="J59" s="40">
        <f t="shared" si="11"/>
        <v>0</v>
      </c>
      <c r="K59" s="75">
        <f>F59+J59</f>
        <v>1043.1019999999999</v>
      </c>
      <c r="L59" s="75">
        <f>SUM(L58)</f>
        <v>1043.1019999999999</v>
      </c>
    </row>
    <row r="60" spans="1:15" ht="15" customHeight="1" x14ac:dyDescent="0.3">
      <c r="A60" s="58"/>
      <c r="B60" s="130" t="s">
        <v>81</v>
      </c>
      <c r="C60" s="48"/>
      <c r="D60" s="48"/>
      <c r="E60" s="48"/>
      <c r="F60" s="53"/>
      <c r="G60" s="48"/>
      <c r="H60" s="48"/>
      <c r="I60" s="48"/>
      <c r="J60" s="48"/>
      <c r="K60" s="48"/>
      <c r="L60" s="48"/>
    </row>
    <row r="61" spans="1:15" ht="15" customHeight="1" x14ac:dyDescent="0.3">
      <c r="A61" s="58"/>
      <c r="B61" s="72" t="s">
        <v>82</v>
      </c>
      <c r="C61" s="73">
        <v>0</v>
      </c>
      <c r="D61" s="73">
        <v>0</v>
      </c>
      <c r="E61" s="73">
        <v>0</v>
      </c>
      <c r="F61" s="53">
        <f>SUM(C61:E61)</f>
        <v>0</v>
      </c>
      <c r="G61" s="73">
        <v>0</v>
      </c>
      <c r="H61" s="73">
        <v>0</v>
      </c>
      <c r="I61" s="48">
        <v>2476</v>
      </c>
      <c r="J61" s="48">
        <v>1092.2</v>
      </c>
      <c r="K61" s="53">
        <f>SUM(G61:J61)</f>
        <v>3568.2</v>
      </c>
      <c r="L61" s="53">
        <f>F61+K61</f>
        <v>3568.2</v>
      </c>
    </row>
    <row r="62" spans="1:15" ht="15" customHeight="1" x14ac:dyDescent="0.3">
      <c r="A62" s="58"/>
      <c r="B62" s="94" t="s">
        <v>83</v>
      </c>
      <c r="C62" s="73">
        <v>0</v>
      </c>
      <c r="D62" s="73">
        <v>0</v>
      </c>
      <c r="E62" s="73">
        <v>0</v>
      </c>
      <c r="F62" s="53">
        <f>SUM(C62:E62)</f>
        <v>0</v>
      </c>
      <c r="G62" s="73">
        <v>0</v>
      </c>
      <c r="H62" s="73">
        <v>0</v>
      </c>
      <c r="I62" s="42">
        <v>1451</v>
      </c>
      <c r="J62" s="42">
        <v>533</v>
      </c>
      <c r="K62" s="53">
        <f>SUM(G62:J62)</f>
        <v>1984</v>
      </c>
      <c r="L62" s="53">
        <f>K62+F62</f>
        <v>1984</v>
      </c>
    </row>
    <row r="63" spans="1:15" ht="15" customHeight="1" x14ac:dyDescent="0.3">
      <c r="A63" s="58"/>
      <c r="B63" s="78"/>
      <c r="C63" s="40"/>
      <c r="D63" s="40"/>
      <c r="E63" s="40"/>
      <c r="F63" s="75"/>
      <c r="G63" s="40"/>
      <c r="H63" s="40"/>
      <c r="I63" s="40"/>
      <c r="J63" s="40"/>
      <c r="K63" s="75">
        <f>SUM(K61:K62)</f>
        <v>5552.2</v>
      </c>
      <c r="L63" s="75">
        <f>SUM(L61:L62)</f>
        <v>5552.2</v>
      </c>
    </row>
    <row r="64" spans="1:15" ht="15" customHeight="1" x14ac:dyDescent="0.3">
      <c r="A64" s="58"/>
      <c r="B64" s="62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2:13" x14ac:dyDescent="0.3">
      <c r="B65" s="59" t="s">
        <v>57</v>
      </c>
      <c r="C65" s="40">
        <f>C11+C16+C22+C25+C28+C32+C39+C51+C56+C59</f>
        <v>0</v>
      </c>
      <c r="D65" s="40">
        <f>D11+D16+D22+D28+D32+D39+D51+D56+D59</f>
        <v>9466.9480000000003</v>
      </c>
      <c r="E65" s="40">
        <f>E11+E16+E22+E25+E28+E32+E39+E51+E56+E59</f>
        <v>4057.1579999999999</v>
      </c>
      <c r="F65" s="75">
        <f>F11+F16+F22+F25+F28+F32+F39+F51+F56+F59</f>
        <v>13524.106</v>
      </c>
      <c r="G65" s="40">
        <f>G11+G16+G22+G28+G32+G39+G51+G56+G59</f>
        <v>0</v>
      </c>
      <c r="H65" s="40">
        <f>H11+H16+H22+H25+H28+H32+H39+H51+H56+H59</f>
        <v>0</v>
      </c>
      <c r="I65" s="40">
        <f>I11+I16+I22+I25+I28+I32+I39+I51+I56+I59</f>
        <v>16790.792999999998</v>
      </c>
      <c r="J65" s="40">
        <f>J11+J16+J22+J25+J28+J32+J39+J51++J59</f>
        <v>3799.2109999999998</v>
      </c>
      <c r="K65" s="85">
        <f>K11+K16+K22+K25+K28+K32+K39+K51+K56+K59+K63</f>
        <v>31211.006000000001</v>
      </c>
      <c r="L65" s="75">
        <f>L11+L16+L22+L25+L28+L32+L39+L51+L56+L59+L63</f>
        <v>43701.449000000001</v>
      </c>
    </row>
    <row r="66" spans="2:13" ht="14.25" customHeight="1" x14ac:dyDescent="0.3"/>
    <row r="67" spans="2:13" ht="6" hidden="1" customHeight="1" x14ac:dyDescent="0.3"/>
    <row r="68" spans="2:13" ht="4.5" hidden="1" customHeight="1" x14ac:dyDescent="0.3"/>
    <row r="69" spans="2:13" ht="21" customHeight="1" x14ac:dyDescent="0.3">
      <c r="E69" s="98" t="s">
        <v>62</v>
      </c>
      <c r="F69" s="98"/>
      <c r="G69" s="98"/>
      <c r="H69" s="98"/>
      <c r="I69" s="98"/>
      <c r="J69" s="98"/>
      <c r="K69" s="98"/>
      <c r="L69" s="98"/>
      <c r="M69" s="34"/>
    </row>
    <row r="70" spans="2:13" ht="21" customHeight="1" x14ac:dyDescent="0.3">
      <c r="G70" s="34"/>
      <c r="H70" s="34"/>
      <c r="I70" s="34"/>
      <c r="J70" s="34"/>
      <c r="K70" s="34"/>
      <c r="L70" s="34"/>
      <c r="M70" s="34"/>
    </row>
    <row r="72" spans="2:13" x14ac:dyDescent="0.3">
      <c r="E72" s="98" t="s">
        <v>63</v>
      </c>
      <c r="F72" s="98"/>
      <c r="G72" s="98"/>
      <c r="H72" s="98"/>
      <c r="I72" s="98"/>
      <c r="J72" s="98"/>
      <c r="K72" s="98"/>
      <c r="L72" s="98"/>
      <c r="M72" s="34"/>
    </row>
  </sheetData>
  <protectedRanges>
    <protectedRange sqref="AA8:AA16" name="Range4_1_1_1_2_1_1_2_1_1_1_2_1_1_1_1_2_1_1_1_1_1_1_1_1_1_1_1_1_1_1"/>
    <protectedRange sqref="AF8:AF16" name="Range4_2_1_1_2_1_1_2_1_1_1_2_1_1_1_1_2_1_1_1_1_1_1_1_1_1_1_1_1_1_1"/>
    <protectedRange sqref="AK8:AK16" name="Range4_3_1_1_2_1_1_2_1_1_1_2_1_1_1_1_2_1_1_1_1_1_1_1_1_1_1_1_1_1_1"/>
    <protectedRange sqref="AP8:AP16" name="Range4_4_1_1_2_1_1_2_1_1_1_2_1_1_1_1_2_1_1_1_1_1_1_1_1_1_1_1_1_1_1"/>
    <protectedRange sqref="CD8 BU8:BU16" name="Range5_1_1_1_2_1_1_2_1_1_1_2_1_1_1_1_2_1_1_1_1_1_1_1_1_1_1_1_1_1_1"/>
    <protectedRange sqref="BX8:BX16" name="Range5_2_1_1_2_1_1_2_1_1_1_2_1_1_1_1_2_1_1_1_1_1_1_1_1_1_1_1_1_1_1"/>
    <protectedRange sqref="W8:W16" name="Range4_5_1_2_1_1_1_1_1_1_1_1_1_1_2_1_1_1_1_1_1_1_1_1_1_1_1_1"/>
    <protectedRange sqref="AB8:AB16" name="Range4_1_1_1_2_1_1_1_1_1_1_1_1_1_1_2_1_1_1_1_1_1_1_1_1_1_1_1_1_1"/>
    <protectedRange sqref="AG8:AG16" name="Range4_2_1_1_2_1_1_1_1_1_1_1_1_1_1_2_1_1_1_1_1_1_1_1_1_1_1_1_1_1"/>
    <protectedRange sqref="AL8:AL16" name="Range4_3_1_1_2_1_1_1_1_1_1_1_1_1_1_2_1_1_1_1_1_1_1_1_1_1_1_1_1_1"/>
    <protectedRange sqref="AQ8:AQ16" name="Range4_4_1_1_2_1_1_1_1_1_1_1_1_1_1_2_1_1_1_1_1_1_1_1_1_1_1_1_1_1"/>
    <protectedRange sqref="DE16:DF16 DE8:DF13" name="Range5_2_1_1_1_1_1_1_1_1_1_1_1"/>
    <protectedRange sqref="DE14:DF14" name="Range5_36_1_1_1_1_1_1_1_1_1_1_1"/>
    <protectedRange sqref="DE15:DF15" name="Range5_50_1_1_1_1_1_1_1_1_1_1_1"/>
    <protectedRange sqref="V8:V16" name="Range4_1_1_1_1_1_1_1_1_1_1_1_1_1_1_1"/>
    <protectedRange sqref="EA8:EB16" name="Range6_1_1_1_1_1_1_1_1_1_1_1_1_1"/>
  </protectedRanges>
  <mergeCells count="16">
    <mergeCell ref="E69:L69"/>
    <mergeCell ref="E72:L72"/>
    <mergeCell ref="A2:L2"/>
    <mergeCell ref="A4:A6"/>
    <mergeCell ref="B4:B6"/>
    <mergeCell ref="C4:F4"/>
    <mergeCell ref="G4:K4"/>
    <mergeCell ref="L4:L6"/>
    <mergeCell ref="C5:C6"/>
    <mergeCell ref="D5:D6"/>
    <mergeCell ref="E5:E6"/>
    <mergeCell ref="F5:F6"/>
    <mergeCell ref="G5:G6"/>
    <mergeCell ref="H5:I5"/>
    <mergeCell ref="J5:J6"/>
    <mergeCell ref="K5:K6"/>
  </mergeCells>
  <phoneticPr fontId="5" type="noConversion"/>
  <pageMargins left="0.25" right="0.25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3" sqref="P13"/>
    </sheetView>
  </sheetViews>
  <sheetFormatPr defaultColWidth="8.85546875" defaultRowHeight="17.25" x14ac:dyDescent="0.3"/>
  <cols>
    <col min="1" max="1" width="5.7109375" style="4" customWidth="1"/>
    <col min="2" max="2" width="40.7109375" style="5" customWidth="1"/>
    <col min="3" max="3" width="17.140625" style="5" customWidth="1"/>
    <col min="4" max="11" width="15.5703125" style="5" customWidth="1"/>
    <col min="12" max="16384" width="8.85546875" style="5"/>
  </cols>
  <sheetData>
    <row r="2" spans="1:11" ht="58.15" customHeight="1" x14ac:dyDescent="0.3">
      <c r="A2" s="99" t="s">
        <v>38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7.45" customHeight="1" x14ac:dyDescent="0.3">
      <c r="B3" s="7"/>
      <c r="C3" s="7"/>
      <c r="D3" s="7"/>
      <c r="E3" s="7"/>
      <c r="F3" s="7"/>
      <c r="G3" s="7"/>
      <c r="H3" s="7"/>
      <c r="K3" s="8" t="s">
        <v>2</v>
      </c>
    </row>
    <row r="4" spans="1:11" ht="38.450000000000003" customHeight="1" x14ac:dyDescent="0.3">
      <c r="A4" s="113" t="s">
        <v>0</v>
      </c>
      <c r="B4" s="115" t="s">
        <v>20</v>
      </c>
      <c r="C4" s="118" t="s">
        <v>21</v>
      </c>
      <c r="D4" s="119"/>
      <c r="E4" s="119"/>
      <c r="F4" s="113" t="s">
        <v>22</v>
      </c>
      <c r="G4" s="113"/>
      <c r="H4" s="113"/>
      <c r="I4" s="113" t="s">
        <v>23</v>
      </c>
      <c r="J4" s="113"/>
      <c r="K4" s="113"/>
    </row>
    <row r="5" spans="1:11" x14ac:dyDescent="0.3">
      <c r="A5" s="113"/>
      <c r="B5" s="116"/>
      <c r="C5" s="113" t="s">
        <v>24</v>
      </c>
      <c r="D5" s="113" t="s">
        <v>25</v>
      </c>
      <c r="E5" s="120" t="s">
        <v>26</v>
      </c>
      <c r="F5" s="113" t="s">
        <v>27</v>
      </c>
      <c r="G5" s="113" t="s">
        <v>28</v>
      </c>
      <c r="H5" s="120" t="s">
        <v>29</v>
      </c>
      <c r="I5" s="113" t="s">
        <v>27</v>
      </c>
      <c r="J5" s="113" t="s">
        <v>28</v>
      </c>
      <c r="K5" s="120" t="s">
        <v>30</v>
      </c>
    </row>
    <row r="6" spans="1:11" ht="53.25" customHeight="1" x14ac:dyDescent="0.3">
      <c r="A6" s="113"/>
      <c r="B6" s="117"/>
      <c r="C6" s="113"/>
      <c r="D6" s="113"/>
      <c r="E6" s="121"/>
      <c r="F6" s="113"/>
      <c r="G6" s="113"/>
      <c r="H6" s="121"/>
      <c r="I6" s="113"/>
      <c r="J6" s="113"/>
      <c r="K6" s="121"/>
    </row>
    <row r="7" spans="1:11" x14ac:dyDescent="0.3">
      <c r="A7" s="10"/>
      <c r="B7" s="11">
        <v>1</v>
      </c>
      <c r="C7" s="11">
        <v>2</v>
      </c>
      <c r="D7" s="11">
        <v>3</v>
      </c>
      <c r="E7" s="11">
        <v>4</v>
      </c>
      <c r="F7" s="8">
        <v>5</v>
      </c>
      <c r="G7" s="8">
        <v>6</v>
      </c>
      <c r="H7" s="12">
        <v>7</v>
      </c>
      <c r="I7" s="8">
        <v>8</v>
      </c>
      <c r="J7" s="8">
        <v>9</v>
      </c>
      <c r="K7" s="8">
        <v>10</v>
      </c>
    </row>
    <row r="8" spans="1:11" s="6" customFormat="1" ht="41.25" customHeight="1" x14ac:dyDescent="0.3">
      <c r="A8" s="20">
        <v>1</v>
      </c>
      <c r="B8" s="29"/>
      <c r="C8" s="25"/>
      <c r="D8" s="31"/>
      <c r="E8" s="32"/>
      <c r="F8" s="31"/>
      <c r="G8" s="31"/>
      <c r="H8" s="32"/>
      <c r="I8" s="25"/>
      <c r="J8" s="25"/>
      <c r="K8" s="3"/>
    </row>
    <row r="9" spans="1:11" ht="47.25" customHeight="1" x14ac:dyDescent="0.3">
      <c r="A9" s="23"/>
      <c r="B9" s="30"/>
      <c r="C9" s="26"/>
      <c r="D9" s="31"/>
      <c r="E9" s="32"/>
      <c r="F9" s="33"/>
      <c r="G9" s="31"/>
      <c r="H9" s="32"/>
      <c r="I9" s="26"/>
      <c r="J9" s="26"/>
      <c r="K9" s="26"/>
    </row>
    <row r="10" spans="1:11" x14ac:dyDescent="0.3">
      <c r="K10" s="24"/>
    </row>
    <row r="12" spans="1:11" x14ac:dyDescent="0.3">
      <c r="E12" s="27"/>
    </row>
    <row r="14" spans="1:11" ht="20.25" x14ac:dyDescent="0.35">
      <c r="C14" s="114" t="s">
        <v>36</v>
      </c>
      <c r="D14" s="114"/>
      <c r="E14" s="114"/>
      <c r="F14" s="114"/>
      <c r="G14" s="114"/>
      <c r="H14" s="114"/>
      <c r="I14" s="114"/>
      <c r="J14" s="114"/>
      <c r="K14" s="114"/>
    </row>
    <row r="16" spans="1:11" ht="20.25" x14ac:dyDescent="0.35">
      <c r="C16" s="114" t="s">
        <v>37</v>
      </c>
      <c r="D16" s="114"/>
      <c r="E16" s="114"/>
      <c r="F16" s="114"/>
      <c r="G16" s="114"/>
      <c r="H16" s="114"/>
      <c r="I16" s="114"/>
      <c r="J16" s="114"/>
      <c r="K16" s="114"/>
    </row>
  </sheetData>
  <mergeCells count="17">
    <mergeCell ref="H5:H6"/>
    <mergeCell ref="I5:I6"/>
    <mergeCell ref="J5:J6"/>
    <mergeCell ref="C14:K14"/>
    <mergeCell ref="C16:K16"/>
    <mergeCell ref="A2:K2"/>
    <mergeCell ref="A4:A6"/>
    <mergeCell ref="B4:B6"/>
    <mergeCell ref="C4:E4"/>
    <mergeCell ref="F4:H4"/>
    <mergeCell ref="I4:K4"/>
    <mergeCell ref="C5:C6"/>
    <mergeCell ref="D5:D6"/>
    <mergeCell ref="E5:E6"/>
    <mergeCell ref="F5:F6"/>
    <mergeCell ref="K5:K6"/>
    <mergeCell ref="G5:G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Hox, guyq</vt:lpstr>
      <vt:lpstr>varzakal.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2023-05-02T11:31:15Z</dcterms:modified>
</cp:coreProperties>
</file>